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Аркуш1" sheetId="1" r:id="rId1"/>
    <sheet name="Аркуш2" sheetId="2" r:id="rId2"/>
    <sheet name="Аркуш3" sheetId="3" r:id="rId3"/>
  </sheets>
  <calcPr calcId="144525"/>
</workbook>
</file>

<file path=xl/calcChain.xml><?xml version="1.0" encoding="utf-8"?>
<calcChain xmlns="http://schemas.openxmlformats.org/spreadsheetml/2006/main">
  <c r="F4" i="1" l="1"/>
  <c r="F3" i="1"/>
  <c r="F2" i="1"/>
  <c r="E4" i="1" l="1"/>
  <c r="E3" i="1"/>
  <c r="E2" i="1"/>
  <c r="D4" i="1"/>
  <c r="D3" i="1"/>
  <c r="D2" i="1"/>
  <c r="C4" i="1"/>
  <c r="C3" i="1"/>
  <c r="C2" i="1"/>
</calcChain>
</file>

<file path=xl/sharedStrings.xml><?xml version="1.0" encoding="utf-8"?>
<sst xmlns="http://schemas.openxmlformats.org/spreadsheetml/2006/main" count="9" uniqueCount="3">
  <si>
    <t>BRPI</t>
  </si>
  <si>
    <t>BRPI/XYL1</t>
  </si>
  <si>
    <t>BRPI/XYL1/XYL2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</si>
</sst>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08A81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Аркуш1!$A$2</c:f>
              <c:strCache>
                <c:ptCount val="1"/>
                <c:pt idx="0">
                  <c:v>BRPI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cat>
            <c:numRef>
              <c:f>Аркуш1!$B$1:$F$1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Аркуш1!$B$2:$F$2</c:f>
              <c:numCache>
                <c:formatCode>General</c:formatCode>
                <c:ptCount val="5"/>
                <c:pt idx="0">
                  <c:v>0</c:v>
                </c:pt>
                <c:pt idx="1">
                  <c:v>7.6744186046511634E-2</c:v>
                </c:pt>
                <c:pt idx="2">
                  <c:v>0.3344186046511628</c:v>
                </c:pt>
                <c:pt idx="3">
                  <c:v>1.3720930232558142</c:v>
                </c:pt>
                <c:pt idx="4">
                  <c:v>2.0093023255813955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Аркуш1!$A$3</c:f>
              <c:strCache>
                <c:ptCount val="1"/>
                <c:pt idx="0">
                  <c:v>BRPI/XYL1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Аркуш1!$B$1:$F$1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Аркуш1!$B$3:$F$3</c:f>
              <c:numCache>
                <c:formatCode>General</c:formatCode>
                <c:ptCount val="5"/>
                <c:pt idx="0">
                  <c:v>0</c:v>
                </c:pt>
                <c:pt idx="1">
                  <c:v>7.9069767441860478E-2</c:v>
                </c:pt>
                <c:pt idx="2">
                  <c:v>0.37162790697674425</c:v>
                </c:pt>
                <c:pt idx="3">
                  <c:v>1.5116279069767442</c:v>
                </c:pt>
                <c:pt idx="4">
                  <c:v>2.1348837209302327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Аркуш1!$A$4</c:f>
              <c:strCache>
                <c:ptCount val="1"/>
                <c:pt idx="0">
                  <c:v>BRPI/XYL1/XYL2</c:v>
                </c:pt>
              </c:strCache>
            </c:strRef>
          </c:tx>
          <c:spPr>
            <a:ln>
              <a:solidFill>
                <a:srgbClr val="08A81B"/>
              </a:solidFill>
            </a:ln>
          </c:spPr>
          <c:marker>
            <c:spPr>
              <a:solidFill>
                <a:srgbClr val="08A81B"/>
              </a:solidFill>
              <a:ln>
                <a:solidFill>
                  <a:srgbClr val="08A81B"/>
                </a:solidFill>
              </a:ln>
            </c:spPr>
          </c:marker>
          <c:cat>
            <c:numRef>
              <c:f>Аркуш1!$B$1:$F$1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Аркуш1!$B$4:$F$4</c:f>
              <c:numCache>
                <c:formatCode>General</c:formatCode>
                <c:ptCount val="5"/>
                <c:pt idx="0">
                  <c:v>0</c:v>
                </c:pt>
                <c:pt idx="1">
                  <c:v>8.8372093023255813E-2</c:v>
                </c:pt>
                <c:pt idx="2">
                  <c:v>0.4</c:v>
                </c:pt>
                <c:pt idx="3">
                  <c:v>1.4790697674418607</c:v>
                </c:pt>
                <c:pt idx="4">
                  <c:v>2.2511627906976743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130752"/>
        <c:axId val="203145216"/>
      </c:lineChart>
      <c:catAx>
        <c:axId val="20313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3145216"/>
        <c:crosses val="autoZero"/>
        <c:auto val="1"/>
        <c:lblAlgn val="ctr"/>
        <c:lblOffset val="100"/>
        <c:noMultiLvlLbl val="0"/>
      </c:catAx>
      <c:valAx>
        <c:axId val="203145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3130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Аркуш1!$A$8</c:f>
              <c:strCache>
                <c:ptCount val="1"/>
                <c:pt idx="0">
                  <c:v>BRPI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cat>
            <c:numRef>
              <c:f>Аркуш1!$B$7:$F$7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Аркуш1!$B$8:$F$8</c:f>
              <c:numCache>
                <c:formatCode>General</c:formatCode>
                <c:ptCount val="5"/>
                <c:pt idx="0">
                  <c:v>0</c:v>
                </c:pt>
                <c:pt idx="1">
                  <c:v>7.7</c:v>
                </c:pt>
                <c:pt idx="2">
                  <c:v>52.4</c:v>
                </c:pt>
                <c:pt idx="3">
                  <c:v>165.75</c:v>
                </c:pt>
                <c:pt idx="4">
                  <c:v>329.9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Аркуш1!$A$9</c:f>
              <c:strCache>
                <c:ptCount val="1"/>
                <c:pt idx="0">
                  <c:v>BRPI/XYL1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Аркуш1!$B$7:$F$7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Аркуш1!$B$9:$F$9</c:f>
              <c:numCache>
                <c:formatCode>General</c:formatCode>
                <c:ptCount val="5"/>
                <c:pt idx="0">
                  <c:v>0</c:v>
                </c:pt>
                <c:pt idx="1">
                  <c:v>8.6999999999999993</c:v>
                </c:pt>
                <c:pt idx="2">
                  <c:v>30.5</c:v>
                </c:pt>
                <c:pt idx="3">
                  <c:v>188.5</c:v>
                </c:pt>
                <c:pt idx="4">
                  <c:v>450.4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Аркуш1!$A$10</c:f>
              <c:strCache>
                <c:ptCount val="1"/>
                <c:pt idx="0">
                  <c:v>BRPI/XYL1/XYL2</c:v>
                </c:pt>
              </c:strCache>
            </c:strRef>
          </c:tx>
          <c:spPr>
            <a:ln>
              <a:solidFill>
                <a:srgbClr val="08A81B"/>
              </a:solidFill>
            </a:ln>
          </c:spPr>
          <c:marker>
            <c:spPr>
              <a:solidFill>
                <a:srgbClr val="08A81B"/>
              </a:solidFill>
              <a:ln>
                <a:solidFill>
                  <a:srgbClr val="08A81B"/>
                </a:solidFill>
              </a:ln>
            </c:spPr>
          </c:marker>
          <c:cat>
            <c:numRef>
              <c:f>Аркуш1!$B$7:$F$7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Аркуш1!$B$10:$F$10</c:f>
              <c:numCache>
                <c:formatCode>General</c:formatCode>
                <c:ptCount val="5"/>
                <c:pt idx="0">
                  <c:v>0</c:v>
                </c:pt>
                <c:pt idx="1">
                  <c:v>8.8000000000000007</c:v>
                </c:pt>
                <c:pt idx="2">
                  <c:v>45</c:v>
                </c:pt>
                <c:pt idx="3">
                  <c:v>221</c:v>
                </c:pt>
                <c:pt idx="4">
                  <c:v>473.98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18720"/>
        <c:axId val="203520640"/>
      </c:lineChart>
      <c:catAx>
        <c:axId val="20351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3520640"/>
        <c:crosses val="autoZero"/>
        <c:auto val="1"/>
        <c:lblAlgn val="ctr"/>
        <c:lblOffset val="100"/>
        <c:noMultiLvlLbl val="0"/>
      </c:catAx>
      <c:valAx>
        <c:axId val="203520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35187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Аркуш1!$A$36</c:f>
              <c:strCache>
                <c:ptCount val="1"/>
                <c:pt idx="0">
                  <c:v>BRPI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cat>
            <c:numRef>
              <c:f>Аркуш1!$B$35:$F$35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Аркуш1!$B$36:$F$36</c:f>
              <c:numCache>
                <c:formatCode>General</c:formatCode>
                <c:ptCount val="5"/>
                <c:pt idx="0">
                  <c:v>25</c:v>
                </c:pt>
                <c:pt idx="1">
                  <c:v>17.100000000000001</c:v>
                </c:pt>
                <c:pt idx="2">
                  <c:v>16.12</c:v>
                </c:pt>
                <c:pt idx="3">
                  <c:v>9.8800000000000008</c:v>
                </c:pt>
                <c:pt idx="4">
                  <c:v>6.89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Аркуш1!$A$37</c:f>
              <c:strCache>
                <c:ptCount val="1"/>
                <c:pt idx="0">
                  <c:v>BRPI/XYL1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Аркуш1!$B$35:$F$35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Аркуш1!$B$37:$F$37</c:f>
              <c:numCache>
                <c:formatCode>General</c:formatCode>
                <c:ptCount val="5"/>
                <c:pt idx="0">
                  <c:v>25</c:v>
                </c:pt>
                <c:pt idx="1">
                  <c:v>16.87</c:v>
                </c:pt>
                <c:pt idx="2">
                  <c:v>15.59</c:v>
                </c:pt>
                <c:pt idx="3">
                  <c:v>9.51</c:v>
                </c:pt>
                <c:pt idx="4">
                  <c:v>6.1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Аркуш1!$A$38</c:f>
              <c:strCache>
                <c:ptCount val="1"/>
                <c:pt idx="0">
                  <c:v>BRPI/XYL1/XYL2</c:v>
                </c:pt>
              </c:strCache>
            </c:strRef>
          </c:tx>
          <c:spPr>
            <a:ln>
              <a:solidFill>
                <a:srgbClr val="08A81B"/>
              </a:solidFill>
            </a:ln>
          </c:spPr>
          <c:marker>
            <c:spPr>
              <a:solidFill>
                <a:srgbClr val="08A81B"/>
              </a:solidFill>
              <a:ln>
                <a:solidFill>
                  <a:srgbClr val="08A81B"/>
                </a:solidFill>
              </a:ln>
            </c:spPr>
          </c:marker>
          <c:cat>
            <c:numRef>
              <c:f>Аркуш1!$B$35:$F$35</c:f>
              <c:numCache>
                <c:formatCode>General</c:formatCode>
                <c:ptCount val="5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</c:numCache>
            </c:numRef>
          </c:cat>
          <c:val>
            <c:numRef>
              <c:f>Аркуш1!$B$38:$F$38</c:f>
              <c:numCache>
                <c:formatCode>General</c:formatCode>
                <c:ptCount val="5"/>
                <c:pt idx="0">
                  <c:v>25</c:v>
                </c:pt>
                <c:pt idx="1">
                  <c:v>16.78</c:v>
                </c:pt>
                <c:pt idx="2">
                  <c:v>15.89</c:v>
                </c:pt>
                <c:pt idx="3">
                  <c:v>9.49</c:v>
                </c:pt>
                <c:pt idx="4">
                  <c:v>5.92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541888"/>
        <c:axId val="203544064"/>
      </c:lineChart>
      <c:catAx>
        <c:axId val="20354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3544064"/>
        <c:crosses val="autoZero"/>
        <c:auto val="1"/>
        <c:lblAlgn val="ctr"/>
        <c:lblOffset val="100"/>
        <c:noMultiLvlLbl val="0"/>
      </c:catAx>
      <c:valAx>
        <c:axId val="203544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3541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57150</xdr:rowOff>
    </xdr:from>
    <xdr:to>
      <xdr:col>15</xdr:col>
      <xdr:colOff>295275</xdr:colOff>
      <xdr:row>14</xdr:row>
      <xdr:rowOff>133350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533400</xdr:colOff>
      <xdr:row>15</xdr:row>
      <xdr:rowOff>104775</xdr:rowOff>
    </xdr:from>
    <xdr:to>
      <xdr:col>15</xdr:col>
      <xdr:colOff>228600</xdr:colOff>
      <xdr:row>29</xdr:row>
      <xdr:rowOff>180975</xdr:rowOff>
    </xdr:to>
    <xdr:graphicFrame macro="">
      <xdr:nvGraphicFramePr>
        <xdr:cNvPr id="4" name="Діагра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261937</xdr:colOff>
      <xdr:row>15</xdr:row>
      <xdr:rowOff>104775</xdr:rowOff>
    </xdr:from>
    <xdr:to>
      <xdr:col>7</xdr:col>
      <xdr:colOff>295275</xdr:colOff>
      <xdr:row>30</xdr:row>
      <xdr:rowOff>9525</xdr:rowOff>
    </xdr:to>
    <xdr:graphicFrame macro="">
      <xdr:nvGraphicFramePr>
        <xdr:cNvPr id="3" name="Діагра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4" workbookViewId="0">
      <selection activeCell="I34" sqref="I34"/>
    </sheetView>
  </sheetViews>
  <sheetFormatPr defaultRowHeight="15" x14ac:dyDescent="0.25"/>
  <sheetData>
    <row r="1" spans="1:6" x14ac:dyDescent="0.25">
      <c r="B1">
        <v>0</v>
      </c>
      <c r="C1">
        <v>24</v>
      </c>
      <c r="D1">
        <v>48</v>
      </c>
      <c r="E1">
        <v>72</v>
      </c>
      <c r="F1">
        <v>96</v>
      </c>
    </row>
    <row r="2" spans="1:6" x14ac:dyDescent="0.25">
      <c r="A2" t="s">
        <v>0</v>
      </c>
      <c r="B2">
        <v>0</v>
      </c>
      <c r="C2">
        <f>0.165/2.15</f>
        <v>7.6744186046511634E-2</v>
      </c>
      <c r="D2">
        <f>0.719/2.15</f>
        <v>0.3344186046511628</v>
      </c>
      <c r="E2">
        <f>2.95/2.15</f>
        <v>1.3720930232558142</v>
      </c>
      <c r="F2">
        <f>4.32/2.15</f>
        <v>2.0093023255813955</v>
      </c>
    </row>
    <row r="3" spans="1:6" x14ac:dyDescent="0.25">
      <c r="A3" t="s">
        <v>1</v>
      </c>
      <c r="B3">
        <v>0</v>
      </c>
      <c r="C3">
        <f>0.17/2.15</f>
        <v>7.9069767441860478E-2</v>
      </c>
      <c r="D3">
        <f>0.799/2.15</f>
        <v>0.37162790697674425</v>
      </c>
      <c r="E3">
        <f>3.25/2.15</f>
        <v>1.5116279069767442</v>
      </c>
      <c r="F3">
        <f>4.59/2.15</f>
        <v>2.1348837209302327</v>
      </c>
    </row>
    <row r="4" spans="1:6" x14ac:dyDescent="0.25">
      <c r="A4" t="s">
        <v>2</v>
      </c>
      <c r="B4">
        <v>0</v>
      </c>
      <c r="C4">
        <f>0.19/2.15</f>
        <v>8.8372093023255813E-2</v>
      </c>
      <c r="D4">
        <f>0.86/2.15</f>
        <v>0.4</v>
      </c>
      <c r="E4">
        <f>3.18/2.15</f>
        <v>1.4790697674418607</v>
      </c>
      <c r="F4">
        <f>4.84/2.15</f>
        <v>2.2511627906976743</v>
      </c>
    </row>
    <row r="7" spans="1:6" x14ac:dyDescent="0.25">
      <c r="B7">
        <v>0</v>
      </c>
      <c r="C7">
        <v>24</v>
      </c>
      <c r="D7">
        <v>48</v>
      </c>
      <c r="E7">
        <v>72</v>
      </c>
      <c r="F7">
        <v>96</v>
      </c>
    </row>
    <row r="8" spans="1:6" x14ac:dyDescent="0.25">
      <c r="A8" t="s">
        <v>0</v>
      </c>
      <c r="B8">
        <v>0</v>
      </c>
      <c r="C8">
        <v>7.7</v>
      </c>
      <c r="D8">
        <v>52.4</v>
      </c>
      <c r="E8">
        <v>165.75</v>
      </c>
      <c r="F8">
        <v>329.9</v>
      </c>
    </row>
    <row r="9" spans="1:6" x14ac:dyDescent="0.25">
      <c r="A9" t="s">
        <v>1</v>
      </c>
      <c r="B9">
        <v>0</v>
      </c>
      <c r="C9">
        <v>8.6999999999999993</v>
      </c>
      <c r="D9">
        <v>30.5</v>
      </c>
      <c r="E9">
        <v>188.5</v>
      </c>
      <c r="F9">
        <v>450.4</v>
      </c>
    </row>
    <row r="10" spans="1:6" x14ac:dyDescent="0.25">
      <c r="A10" t="s">
        <v>2</v>
      </c>
      <c r="B10">
        <v>0</v>
      </c>
      <c r="C10">
        <v>8.8000000000000007</v>
      </c>
      <c r="D10">
        <v>45</v>
      </c>
      <c r="E10">
        <v>221</v>
      </c>
      <c r="F10">
        <v>473.98</v>
      </c>
    </row>
    <row r="35" spans="1:6" x14ac:dyDescent="0.25">
      <c r="B35">
        <v>0</v>
      </c>
      <c r="C35">
        <v>24</v>
      </c>
      <c r="D35">
        <v>48</v>
      </c>
      <c r="E35">
        <v>72</v>
      </c>
      <c r="F35">
        <v>96</v>
      </c>
    </row>
    <row r="36" spans="1:6" x14ac:dyDescent="0.25">
      <c r="A36" t="s">
        <v>0</v>
      </c>
      <c r="B36">
        <v>25</v>
      </c>
      <c r="C36">
        <v>17.100000000000001</v>
      </c>
      <c r="D36">
        <v>16.12</v>
      </c>
      <c r="E36">
        <v>9.8800000000000008</v>
      </c>
      <c r="F36">
        <v>6.89</v>
      </c>
    </row>
    <row r="37" spans="1:6" x14ac:dyDescent="0.25">
      <c r="A37" t="s">
        <v>1</v>
      </c>
      <c r="B37">
        <v>25</v>
      </c>
      <c r="C37">
        <v>16.87</v>
      </c>
      <c r="D37">
        <v>15.59</v>
      </c>
      <c r="E37">
        <v>9.51</v>
      </c>
      <c r="F37">
        <v>6.1</v>
      </c>
    </row>
    <row r="38" spans="1:6" x14ac:dyDescent="0.25">
      <c r="A38" t="s">
        <v>2</v>
      </c>
      <c r="B38">
        <v>25</v>
      </c>
      <c r="C38">
        <v>16.78</v>
      </c>
      <c r="D38">
        <v>15.89</v>
      </c>
      <c r="E38">
        <v>9.49</v>
      </c>
      <c r="F38">
        <v>5.92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2025-03-28T08:33:31Z</dcterms:modified>
</cp:coreProperties>
</file>